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55A7B97-23AA-B34F-A05B-8609F0F76039}" xr6:coauthVersionLast="47" xr6:coauthVersionMax="47" xr10:uidLastSave="{00000000-0000-0000-0000-000000000000}"/>
  <bookViews>
    <workbookView xWindow="14220" yWindow="620" windowWidth="14580" windowHeight="158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<sst xmlns="http://schemas.openxmlformats.org/spreadsheetml/2006/main" count="5" uniqueCount="5">
  <si>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</si>
  <si>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</si>
  <si>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</si>
  <si>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
т.м.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</si>
  <si>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 САО, Дубнинская ул., вл. 8А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</si>
</sst>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4" fillId="0" borderId="0"/>
    <xf numFmtId="164" fontId="5" fillId="0" borderId="0" applyBorder="0">
      <protection locked="0"/>
    </xf>
  </cellStyleXfs>
  <cellXfs count="12">
    <xf numFmtId="0" fontId="0" fillId="0" borderId="0" xfId="0"/>
    <xf numFmtId="164" fontId="6" fillId="2" borderId="1" xfId="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Excel Built-in Normal 1" xfId="2" xr:uid="{1E2A508D-5030-5249-B15C-A49E62BB2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75" workbookViewId="0">
      <selection activeCell="D23" sqref="D23"/>
    </sheetView>
  </sheetViews>
  <sheetFormatPr baseColWidth="10" defaultColWidth="9.1640625" defaultRowHeight="19"/>
  <cols>
    <col min="1" max="1" width="0" style="5" hidden="1" customWidth="1"/>
    <col min="2" max="2" width="8.5" style="9" bestFit="1" customWidth="1"/>
    <col min="3" max="3" width="35.5" style="5" customWidth="1"/>
    <col min="4" max="4" width="41.1640625" style="5" customWidth="1"/>
    <col min="5" max="5" width="49.33203125" style="5" customWidth="1"/>
    <col min="6" max="16384" width="9.1640625" style="5"/>
  </cols>
  <sheetData>
    <row r="1" spans="1:5" ht="40" customHeight="1">
      <c r="B1" s="10" t="s">
        <v>4</v>
      </c>
      <c r="C1" s="11"/>
      <c r="D1" s="11"/>
      <c r="E1" s="11"/>
    </row>
    <row r="2" spans="1:5" ht="40" customHeight="1">
      <c r="B2" s="1" t="s">
        <v>3</v>
      </c>
      <c r="C2" s="1" t="s">
        <v>0</v>
      </c>
      <c r="D2" s="2" t="s">
        <v>2</v>
      </c>
      <c r="E2" s="1" t="s">
        <v>1</v>
      </c>
    </row>
    <row r="3" spans="1:5" ht="38">
      <c r="A3" s="3" t="str">
        <f>"7ID"&amp;B3</f>
        <v>7ID1</v>
      </c>
      <c r="B3" s="6">
        <v>1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соленья
рыба, рыбная продукция</v>
      </c>
      <c r="E3" s="4" t="str">
        <f>_xlfn.XLOOKUP(A:A,[1]реестр!$A:$A,[1]реестр!$I:$I,"свободное место")</f>
        <v>ИП Нестеров Е. А.
ИП Ефимчук И. В.</v>
      </c>
    </row>
    <row r="4" spans="1:5" ht="19.5" customHeight="1">
      <c r="A4" s="3" t="str">
        <f t="shared" ref="A4:A16" si="0">"7ID"&amp;B4</f>
        <v>7ID2</v>
      </c>
      <c r="B4" s="7">
        <v>2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Ефимчук И. В.</v>
      </c>
    </row>
    <row r="5" spans="1:5" ht="19.5" customHeight="1">
      <c r="A5" s="3" t="str">
        <f t="shared" si="0"/>
        <v>7ID3</v>
      </c>
      <c r="B5" s="6">
        <v>3</v>
      </c>
      <c r="C5" s="4" t="str">
        <f>_xlfn.XLOOKUP(A:A,[1]реестр!$A:$A,[1]реестр!$H:$H, "ожидается заезд")</f>
        <v>Ростовская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ИП Ефимчук И. В.</v>
      </c>
    </row>
    <row r="6" spans="1:5" ht="19.5" customHeight="1">
      <c r="A6" s="3" t="str">
        <f t="shared" si="0"/>
        <v>7ID4</v>
      </c>
      <c r="B6" s="7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ИП Нестеров Е. А.</v>
      </c>
    </row>
    <row r="7" spans="1:5" ht="19.5" customHeight="1">
      <c r="A7" s="3" t="str">
        <f t="shared" si="0"/>
        <v>7ID5</v>
      </c>
      <c r="B7" s="6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ИП Нестеров Е. А.</v>
      </c>
    </row>
    <row r="8" spans="1:5" ht="19.5" customHeight="1">
      <c r="A8" s="3" t="str">
        <f t="shared" si="0"/>
        <v>7ID6</v>
      </c>
      <c r="B8" s="7">
        <v>6</v>
      </c>
      <c r="C8" s="4" t="str">
        <f>_xlfn.XLOOKUP(A:A,[1]реестр!$A:$A,[1]реестр!$H:$H, "ожидается заезд")</f>
        <v>город Москва</v>
      </c>
      <c r="D8" s="4" t="str">
        <f>_xlfn.XLOOKUP(A:A,[1]реестр!$A:$A,[1]реестр!$J:$J)</f>
        <v>кондитерские изделия</v>
      </c>
      <c r="E8" s="4" t="str">
        <f>_xlfn.XLOOKUP(A:A,[1]реестр!$A:$A,[1]реестр!$I:$I,"свободное место")</f>
        <v>ИП Нестеров Е. А.</v>
      </c>
    </row>
    <row r="9" spans="1:5" ht="19.5" customHeight="1">
      <c r="A9" s="3" t="str">
        <f t="shared" si="0"/>
        <v>7ID7</v>
      </c>
      <c r="B9" s="6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3" t="str">
        <f t="shared" si="0"/>
        <v>7ID8</v>
      </c>
      <c r="B10" s="7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3" t="str">
        <f t="shared" si="0"/>
        <v>7ID9</v>
      </c>
      <c r="B11" s="6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3" t="str">
        <f t="shared" si="0"/>
        <v>7ID10</v>
      </c>
      <c r="B12" s="7">
        <v>10</v>
      </c>
      <c r="C12" s="4" t="str">
        <f>_xlfn.XLOOKUP(A:A,[1]реестр!$A:$A,[1]реестр!$H:$H, "ожидается заезд")</f>
        <v>город Москва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ИП Нестеров Е. А.</v>
      </c>
    </row>
    <row r="13" spans="1:5" ht="19.5" customHeight="1">
      <c r="A13" s="3" t="str">
        <f t="shared" si="0"/>
        <v>7ID11</v>
      </c>
      <c r="B13" s="6">
        <v>11</v>
      </c>
      <c r="C13" s="4" t="str">
        <f>_xlfn.XLOOKUP(A:A,[1]реестр!$A:$A,[1]реестр!$H:$H, "ожидается заезд")</f>
        <v>Ростовская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Ефимчук И. В.</v>
      </c>
    </row>
    <row r="14" spans="1:5" ht="19.5" customHeight="1">
      <c r="A14" s="3" t="str">
        <f t="shared" si="0"/>
        <v>7ID12</v>
      </c>
      <c r="B14" s="7">
        <v>12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Ефимчук И. В.</v>
      </c>
    </row>
    <row r="15" spans="1:5" ht="19.5" customHeight="1">
      <c r="A15" s="3" t="str">
        <f t="shared" si="0"/>
        <v>7ID13</v>
      </c>
      <c r="B15" s="6">
        <v>13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Ефимчук И. В.</v>
      </c>
    </row>
    <row r="16" spans="1:5" ht="19.5" customHeight="1">
      <c r="A16" s="3" t="str">
        <f t="shared" si="0"/>
        <v>7ID14</v>
      </c>
      <c r="B16" s="8">
        <v>14</v>
      </c>
      <c r="C16" s="4" t="str">
        <f>_xlfn.XLOOKUP(A:A,[1]реестр!$A:$A,[1]реестр!$H:$H, "ожидается заезд")</f>
        <v>Республика Калмыкия</v>
      </c>
      <c r="D16" s="4" t="str">
        <f>_xlfn.XLOOKUP(A:A,[1]реестр!$A:$A,[1]реестр!$J:$J)</f>
        <v>мясо</v>
      </c>
      <c r="E16" s="4" t="str">
        <f>_xlfn.XLOOKUP(A:A,[1]реестр!$A:$A,[1]реестр!$I:$I,"свободное место")</f>
        <v>ИП Ефимчук И. В.</v>
      </c>
    </row>
    <row r="17" ht="19.5" customHeight="1"/>
  </sheetData>
  <mergeCells count="1">
    <mergeCell ref="B1:E1"/>
  </mergeCells>
  <pageMargins left="0" right="0" top="0" bottom="0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14</cp:revision>
  <cp:lastPrinted>2025-12-03T08:05:41Z</cp:lastPrinted>
  <dcterms:created xsi:type="dcterms:W3CDTF">2020-12-17T10:49:54Z</dcterms:created>
  <dcterms:modified xsi:type="dcterms:W3CDTF">2026-03-04T13:14:39Z</dcterms:modified>
</cp:coreProperties>
</file>